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23\"/>
    </mc:Choice>
  </mc:AlternateContent>
  <xr:revisionPtr revIDLastSave="0" documentId="13_ncr:1_{BCFF72A4-F669-4D5A-99B9-9C7E9FF60AB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<sst xmlns="http://schemas.openxmlformats.org/spreadsheetml/2006/main" count="338" uniqueCount="281">
  <si>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</si>
  <si>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</si>
  <si>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</si>
  <si>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</si>
  <si>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</si>
  <si>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</si>
  <si>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</si>
  <si>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</si>
  <si>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</si>
  <si>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</si>
  <si>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</si>
  <si>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</si>
  <si>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</si>
  <si>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</si>
  <si>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</si>
  <si>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</si>
  <si>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</si>
  <si>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</si>
  <si>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</si>
  <si>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</si>
  <si>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</si>
  <si>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</si>
  <si>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</si>
  <si>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</si>
  <si>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</si>
  <si>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</si>
  <si>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</si>
  <si>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</si>
  <si>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</si>
  <si>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</si>
  <si>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</si>
  <si>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</si>
  <si>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</si>
  <si>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</si>
  <si>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</si>
  <si>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</si>
  <si>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</si>
  <si>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</si>
  <si>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</si>
  <si>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</si>
  <si>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</si>
  <si>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</si>
  <si>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</si>
  <si>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</si>
  <si>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</si>
  <si>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</si>
  <si>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</si>
  <si>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</si>
  <si>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</si>
  <si>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</si>
  <si>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</si>
  <si>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</si>
  <si>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</si>
  <si>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</si>
  <si>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</si>
  <si>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</si>
  <si>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</si>
  <si>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</si>
  <si>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</si>
  <si>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</si>
  <si>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</si>
  <si>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</si>
  <si>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</si>
  <si>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</si>
  <si>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</si>
  <si>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</si>
  <si>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</si>
  <si>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</si>
  <si>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</si>
  <si>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</si>
  <si>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</si>
  <si>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</si>
  <si>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</si>
  <si>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</si>
  <si>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</si>
  <si>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</si>
  <si>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</si>
  <si>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</si>
  <si>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</si>
  <si>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</si>
  <si>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</si>
  <si>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</si>
  <si>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</si>
  <si>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</si>
  <si>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</si>
  <si>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</si>
  <si>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</si>
  <si>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</si>
  <si>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</si>
  <si>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</si>
  <si>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</si>
  <si>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</si>
  <si>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</si>
  <si>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</si>
  <si>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</si>
  <si>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</si>
  <si>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</si>
  <si>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</si>
  <si>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</si>
  <si>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</si>
  <si>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</si>
  <si>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</si>
  <si>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</si>
  <si>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</si>
  <si>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</si>
  <si>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</si>
  <si>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</si>
  <si>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</si>
  <si>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</si>
  <si>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</si>
  <si>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</si>
  <si>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</si>
  <si>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</si>
  <si>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</si>
  <si>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</si>
  <si>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</si>
  <si>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</si>
  <si>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</si>
  <si>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</si>
  <si>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</si>
  <si>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</si>
  <si>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</si>
  <si>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</si>
  <si>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</si>
  <si>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</si>
  <si>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</si>
  <si>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</si>
  <si>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</si>
  <si>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</si>
  <si>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</si>
  <si>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</si>
  <si>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</si>
  <si>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</si>
  <si>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</si>
  <si>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</si>
  <si>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</si>
  <si>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</si>
  <si>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</si>
  <si>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</si>
  <si>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</si>
  <si>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</si>
  <si>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</si>
  <si>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</si>
  <si>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</si>
  <si>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</si>
  <si>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</si>
  <si>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</si>
  <si>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</si>
  <si>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</si>
  <si>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</si>
  <si>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</si>
  <si>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</si>
  <si>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</si>
  <si>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</si>
  <si>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</si>
  <si>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</si>
  <si>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</si>
  <si>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</si>
  <si>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</si>
  <si>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</si>
  <si>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</si>
  <si>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</si>
  <si>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</si>
  <si>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</si>
  <si>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</si>
  <si>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</si>
  <si>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</si>
  <si>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</si>
  <si>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</si>
  <si>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</si>
  <si>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</si>
  <si>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</si>
  <si>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</si>
  <si>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</si>
  <si>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</si>
  <si>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</si>
  <si>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</si>
  <si>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</si>
  <si>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</si>
  <si>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</si>
  <si>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</si>
  <si>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</si>
  <si>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</si>
  <si>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</si>
  <si>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</si>
  <si>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</si>
  <si>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</si>
  <si>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</si>
  <si>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</si>
  <si>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</si>
  <si>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</si>
  <si>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</si>
  <si>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</si>
  <si>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</si>
  <si>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</si>
  <si>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</si>
  <si>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</si>
  <si>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</si>
  <si>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</si>
  <si>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</si>
  <si>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</si>
  <si>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</si>
  <si>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</si>
  <si>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</si>
  <si>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</si>
  <si>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</si>
  <si>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</si>
  <si>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</si>
  <si>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</si>
  <si>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</si>
  <si>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</si>
  <si>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</si>
  <si>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</si>
  <si>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</si>
  <si>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</si>
  <si>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</si>
  <si>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</si>
  <si>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</si>
  <si>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</si>
  <si>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</si>
  <si>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</si>
  <si>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</si>
  <si>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</si>
  <si>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</si>
  <si>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</si>
  <si>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</si>
  <si>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</si>
  <si>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</si>
  <si>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</si>
  <si>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</si>
  <si>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</si>
  <si>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</si>
  <si>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</si>
  <si>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</si>
  <si>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</si>
  <si>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</si>
  <si>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</si>
  <si>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</si>
  <si>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</si>
  <si>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</si>
  <si>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</si>
  <si>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</si>
  <si>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</si>
  <si>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</si>
  <si>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</si>
  <si>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</si>
  <si>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</si>
  <si>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</si>
  <si>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</si>
  <si>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</si>
  <si>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</si>
  <si>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</si>
  <si>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</si>
  <si>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</si>
  <si>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</si>
  <si>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</si>
  <si>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</si>
  <si>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</si>
  <si>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</si>
  <si>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</si>
  <si>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</si>
  <si>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</si>
  <si>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</si>
  <si>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</si>
  <si>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</si>
  <si>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</si>
  <si>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</si>
  <si>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</si>
  <si>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</si>
  <si>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</si>
  <si>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</si>
  <si>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</si>
  <si>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</si>
  <si>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</si>
  <si>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СБ-АСТ:Открытый запрос предложений в электронной форме</t>
  </si>
  <si>
    <t>Реконструкция ВЛ-0,4 с заменой опор и провода АС-25,35 на СИП в ОП с. Магинск и в ОП с.Стерлибашево</t>
  </si>
  <si>
    <t>Размещение</t>
  </si>
  <si>
    <t>завершено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</si>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</sst>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71475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45" t="s">
        <v>258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273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0.5" customHeight="1" x14ac:dyDescent="0.25">
      <c r="A13" s="148" t="s">
        <v>272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262</v>
      </c>
      <c r="C18" s="95" t="s">
        <v>46</v>
      </c>
    </row>
    <row r="19" spans="1:3" ht="15.75" x14ac:dyDescent="0.25">
      <c r="A19" s="137"/>
      <c r="B19" s="96" t="s">
        <v>261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263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264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К_ГИП_23</v>
      </c>
    </row>
    <row r="27" spans="1:3" ht="55.5" customHeight="1" x14ac:dyDescent="0.25">
      <c r="A27" s="137"/>
      <c r="B27" s="84" t="s">
        <v>31</v>
      </c>
      <c r="C27" s="100" t="str">
        <f>A13</f>
        <v>Реконструкция ВЛ-0,4кВ Л-3 ТП-4 с заменой опор и провода А-25,35 на СИП ориентировочной протяженностью 0,6 км в ОП с. Стерлибашево</v>
      </c>
    </row>
    <row r="28" spans="1:3" ht="31.5" x14ac:dyDescent="0.25">
      <c r="A28" s="137"/>
      <c r="B28" s="85" t="s">
        <v>32</v>
      </c>
      <c r="C28" s="101" t="s">
        <v>269</v>
      </c>
    </row>
    <row r="29" spans="1:3" ht="47.25" x14ac:dyDescent="0.25">
      <c r="A29" s="137"/>
      <c r="B29" s="2" t="s">
        <v>33</v>
      </c>
      <c r="C29" s="102" t="s">
        <v>270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271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252</v>
      </c>
      <c r="C33" s="141" t="s">
        <v>250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253</v>
      </c>
    </row>
    <row r="37" spans="1:3" ht="30" customHeight="1" x14ac:dyDescent="0.25">
      <c r="A37" s="136" t="s">
        <v>20</v>
      </c>
      <c r="B37" s="129" t="s">
        <v>259</v>
      </c>
      <c r="C37" s="132" t="s">
        <v>265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1.027/62.414</f>
        <v>1.6454641586823467E-2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260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5" t="s">
        <v>258</v>
      </c>
      <c r="B2" s="145"/>
      <c r="C2" s="145"/>
      <c r="D2" s="145"/>
      <c r="E2" s="145"/>
      <c r="F2" s="145"/>
    </row>
    <row r="3" spans="1:10" x14ac:dyDescent="0.25">
      <c r="A3" s="153"/>
      <c r="B3" s="153"/>
      <c r="C3" s="153"/>
      <c r="D3" s="153"/>
      <c r="E3" s="153"/>
      <c r="F3" s="153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52" t="s">
        <v>47</v>
      </c>
      <c r="B6" s="152"/>
      <c r="C6" s="152"/>
      <c r="D6" s="152"/>
      <c r="E6" s="152"/>
      <c r="F6" s="152"/>
    </row>
    <row r="7" spans="1:10" ht="15.75" x14ac:dyDescent="0.25">
      <c r="A7" s="156" t="s">
        <v>246</v>
      </c>
      <c r="B7" s="156"/>
      <c r="C7" s="156"/>
      <c r="D7" s="156"/>
      <c r="E7" s="156"/>
      <c r="F7" s="156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8" t="str">
        <f>Паспорт!A11</f>
        <v>К_ГИП_23</v>
      </c>
      <c r="B9" s="158"/>
      <c r="C9" s="158"/>
      <c r="D9" s="158"/>
      <c r="E9" s="158"/>
      <c r="F9" s="158"/>
    </row>
    <row r="10" spans="1:10" ht="15.75" x14ac:dyDescent="0.25">
      <c r="A10" s="156" t="s">
        <v>247</v>
      </c>
      <c r="B10" s="156"/>
      <c r="C10" s="156"/>
      <c r="D10" s="156"/>
      <c r="E10" s="156"/>
      <c r="F10" s="156"/>
    </row>
    <row r="11" spans="1:10" x14ac:dyDescent="0.25">
      <c r="A11" s="159"/>
      <c r="B11" s="159"/>
      <c r="C11" s="159"/>
      <c r="D11" s="159"/>
      <c r="E11" s="159"/>
      <c r="F11" s="159"/>
    </row>
    <row r="12" spans="1:10" ht="46.5" customHeight="1" x14ac:dyDescent="0.25">
      <c r="A12" s="155" t="str">
        <f>Паспорт!A13</f>
        <v>Реконструкция ВЛ-0,4кВ Л-3 ТП-4 с заменой опор и провода А-25,35 на СИП ориентировочной протяженностью 0,6 км в ОП с. Стерлибашево</v>
      </c>
      <c r="B12" s="155"/>
      <c r="C12" s="155"/>
      <c r="D12" s="155"/>
      <c r="E12" s="155"/>
      <c r="F12" s="155"/>
    </row>
    <row r="13" spans="1:10" ht="15.75" x14ac:dyDescent="0.25">
      <c r="A13" s="156" t="s">
        <v>248</v>
      </c>
      <c r="B13" s="156"/>
      <c r="C13" s="156"/>
      <c r="D13" s="156"/>
      <c r="E13" s="156"/>
      <c r="F13" s="15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7" t="s">
        <v>249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03">
        <v>44159</v>
      </c>
      <c r="B19" s="203">
        <v>44167</v>
      </c>
      <c r="C19" s="205" t="s">
        <v>274</v>
      </c>
      <c r="D19" s="207">
        <v>32009714758</v>
      </c>
      <c r="E19" s="205" t="s">
        <v>275</v>
      </c>
      <c r="F19" s="201" t="s">
        <v>276</v>
      </c>
    </row>
    <row r="20" spans="1:10" ht="15.75" thickBot="1" x14ac:dyDescent="0.3">
      <c r="A20" s="204"/>
      <c r="B20" s="204"/>
      <c r="C20" s="206"/>
      <c r="D20" s="208"/>
      <c r="E20" s="206"/>
      <c r="F20" s="202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714758" xr:uid="{666A857B-1B5A-4602-A29A-B51778A43D21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D34" sqref="D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258</v>
      </c>
      <c r="B5" s="145"/>
      <c r="C5" s="145"/>
      <c r="D5" s="145"/>
      <c r="E5" s="145"/>
      <c r="F5" s="145"/>
    </row>
    <row r="6" spans="1:6" x14ac:dyDescent="0.25">
      <c r="A6" s="153"/>
      <c r="B6" s="153"/>
      <c r="C6" s="153"/>
      <c r="D6" s="153"/>
      <c r="E6" s="153"/>
      <c r="F6" s="153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60" t="str">
        <f>[1]Паспорт!A7</f>
        <v>ООО "ГИП-Электро"</v>
      </c>
      <c r="B9" s="160"/>
      <c r="C9" s="160"/>
      <c r="D9" s="160"/>
      <c r="E9" s="160"/>
      <c r="F9" s="160"/>
    </row>
    <row r="10" spans="1:6" ht="15.75" x14ac:dyDescent="0.25">
      <c r="A10" s="156" t="s">
        <v>62</v>
      </c>
      <c r="B10" s="156"/>
      <c r="C10" s="156"/>
      <c r="D10" s="156"/>
      <c r="E10" s="156"/>
      <c r="F10" s="156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72" t="str">
        <f>Паспорт!A11</f>
        <v>К_ГИП_23</v>
      </c>
      <c r="B12" s="172"/>
      <c r="C12" s="172"/>
      <c r="D12" s="172"/>
      <c r="E12" s="172"/>
      <c r="F12" s="172"/>
    </row>
    <row r="13" spans="1:6" ht="15.75" x14ac:dyDescent="0.25">
      <c r="A13" s="156" t="s">
        <v>63</v>
      </c>
      <c r="B13" s="156"/>
      <c r="C13" s="156"/>
      <c r="D13" s="156"/>
      <c r="E13" s="156"/>
      <c r="F13" s="156"/>
    </row>
    <row r="14" spans="1:6" x14ac:dyDescent="0.25">
      <c r="A14" s="159"/>
      <c r="B14" s="159"/>
      <c r="C14" s="159"/>
      <c r="D14" s="159"/>
      <c r="E14" s="159"/>
      <c r="F14" s="159"/>
    </row>
    <row r="15" spans="1:6" ht="40.5" customHeight="1" x14ac:dyDescent="0.25">
      <c r="A15" s="155" t="str">
        <f>Паспорт!A13</f>
        <v>Реконструкция ВЛ-0,4кВ Л-3 ТП-4 с заменой опор и провода А-25,35 на СИП ориентировочной протяженностью 0,6 км в ОП с. Стерлибашево</v>
      </c>
      <c r="B15" s="155"/>
      <c r="C15" s="155"/>
      <c r="D15" s="155"/>
      <c r="E15" s="155"/>
      <c r="F15" s="155"/>
    </row>
    <row r="16" spans="1:6" ht="15.75" x14ac:dyDescent="0.25">
      <c r="A16" s="156" t="s">
        <v>64</v>
      </c>
      <c r="B16" s="156"/>
      <c r="C16" s="156"/>
      <c r="D16" s="156"/>
      <c r="E16" s="156"/>
      <c r="F16" s="15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1" t="s">
        <v>217</v>
      </c>
      <c r="B18" s="161"/>
      <c r="C18" s="161"/>
      <c r="D18" s="161"/>
      <c r="E18" s="161"/>
      <c r="F18" s="16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2" t="s">
        <v>224</v>
      </c>
      <c r="B20" s="116" t="s">
        <v>225</v>
      </c>
      <c r="C20" s="165" t="s">
        <v>226</v>
      </c>
      <c r="D20" s="166"/>
      <c r="E20" s="116" t="s">
        <v>227</v>
      </c>
      <c r="F20" s="171" t="s">
        <v>151</v>
      </c>
    </row>
    <row r="21" spans="1:14" ht="15" customHeight="1" x14ac:dyDescent="0.25">
      <c r="A21" s="163"/>
      <c r="B21" s="117" t="s">
        <v>228</v>
      </c>
      <c r="C21" s="167"/>
      <c r="D21" s="168"/>
      <c r="E21" s="117" t="s">
        <v>229</v>
      </c>
      <c r="F21" s="171"/>
    </row>
    <row r="22" spans="1:14" ht="15" customHeight="1" x14ac:dyDescent="0.25">
      <c r="A22" s="163"/>
      <c r="B22" s="117" t="s">
        <v>230</v>
      </c>
      <c r="C22" s="169"/>
      <c r="D22" s="170"/>
      <c r="E22" s="117" t="s">
        <v>231</v>
      </c>
      <c r="F22" s="171"/>
    </row>
    <row r="23" spans="1:14" ht="15" customHeight="1" x14ac:dyDescent="0.25">
      <c r="A23" s="163"/>
      <c r="B23" s="117" t="s">
        <v>232</v>
      </c>
      <c r="C23" s="116" t="s">
        <v>233</v>
      </c>
      <c r="D23" s="116" t="s">
        <v>234</v>
      </c>
      <c r="E23" s="117" t="s">
        <v>235</v>
      </c>
      <c r="F23" s="171"/>
    </row>
    <row r="24" spans="1:14" x14ac:dyDescent="0.25">
      <c r="A24" s="164"/>
      <c r="B24" s="118" t="s">
        <v>236</v>
      </c>
      <c r="C24" s="118" t="s">
        <v>237</v>
      </c>
      <c r="D24" s="118" t="s">
        <v>237</v>
      </c>
      <c r="E24" s="118"/>
      <c r="F24" s="17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278</v>
      </c>
      <c r="C26" s="123">
        <v>44159</v>
      </c>
      <c r="D26" s="124">
        <v>44167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279</v>
      </c>
      <c r="C27" s="123">
        <v>44179</v>
      </c>
      <c r="D27" s="124">
        <v>44179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280</v>
      </c>
      <c r="C28" s="123">
        <v>44179</v>
      </c>
      <c r="D28" s="124">
        <v>44193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238</v>
      </c>
      <c r="C29" s="123">
        <v>44195</v>
      </c>
      <c r="D29" s="124">
        <v>44195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4" t="s">
        <v>214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3" t="s">
        <v>215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7" t="s">
        <v>217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8" t="s">
        <v>65</v>
      </c>
      <c r="B20" s="188" t="s">
        <v>66</v>
      </c>
      <c r="C20" s="181" t="s">
        <v>67</v>
      </c>
      <c r="D20" s="181"/>
      <c r="E20" s="190" t="s">
        <v>68</v>
      </c>
      <c r="F20" s="190"/>
      <c r="G20" s="188" t="s">
        <v>69</v>
      </c>
      <c r="H20" s="191" t="s">
        <v>70</v>
      </c>
      <c r="I20" s="192"/>
      <c r="J20" s="192"/>
      <c r="K20" s="192"/>
      <c r="L20" s="191" t="s">
        <v>71</v>
      </c>
      <c r="M20" s="192"/>
      <c r="N20" s="192"/>
      <c r="O20" s="192"/>
      <c r="P20" s="191" t="s">
        <v>72</v>
      </c>
      <c r="Q20" s="192"/>
      <c r="R20" s="192"/>
      <c r="S20" s="192"/>
      <c r="T20" s="193" t="s">
        <v>73</v>
      </c>
      <c r="U20" s="194"/>
      <c r="V20" s="15"/>
      <c r="W20" s="15"/>
      <c r="X20" s="15"/>
    </row>
    <row r="21" spans="1:24" ht="99.75" customHeight="1" x14ac:dyDescent="0.25">
      <c r="A21" s="189"/>
      <c r="B21" s="189"/>
      <c r="C21" s="181"/>
      <c r="D21" s="181"/>
      <c r="E21" s="190"/>
      <c r="F21" s="190"/>
      <c r="G21" s="189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195"/>
      <c r="U21" s="196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9"/>
      <c r="C66" s="199"/>
      <c r="D66" s="199"/>
      <c r="E66" s="199"/>
      <c r="F66" s="199"/>
      <c r="G66" s="199"/>
      <c r="H66" s="199"/>
      <c r="I66" s="19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0"/>
      <c r="C68" s="200"/>
      <c r="D68" s="200"/>
      <c r="E68" s="200"/>
      <c r="F68" s="200"/>
      <c r="G68" s="200"/>
      <c r="H68" s="200"/>
      <c r="I68" s="20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9"/>
      <c r="C70" s="199"/>
      <c r="D70" s="199"/>
      <c r="E70" s="199"/>
      <c r="F70" s="199"/>
      <c r="G70" s="199"/>
      <c r="H70" s="199"/>
      <c r="I70" s="19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9"/>
      <c r="C72" s="199"/>
      <c r="D72" s="199"/>
      <c r="E72" s="199"/>
      <c r="F72" s="199"/>
      <c r="G72" s="199"/>
      <c r="H72" s="199"/>
      <c r="I72" s="19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0"/>
      <c r="C73" s="200"/>
      <c r="D73" s="200"/>
      <c r="E73" s="200"/>
      <c r="F73" s="200"/>
      <c r="G73" s="200"/>
      <c r="H73" s="200"/>
      <c r="I73" s="20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9"/>
      <c r="C74" s="199"/>
      <c r="D74" s="199"/>
      <c r="E74" s="199"/>
      <c r="F74" s="199"/>
      <c r="G74" s="199"/>
      <c r="H74" s="199"/>
      <c r="I74" s="19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7"/>
      <c r="C75" s="197"/>
      <c r="D75" s="197"/>
      <c r="E75" s="197"/>
      <c r="F75" s="197"/>
      <c r="G75" s="197"/>
      <c r="H75" s="197"/>
      <c r="I75" s="19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8"/>
      <c r="C77" s="198"/>
      <c r="D77" s="198"/>
      <c r="E77" s="198"/>
      <c r="F77" s="198"/>
      <c r="G77" s="198"/>
      <c r="H77" s="198"/>
      <c r="I77" s="19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2021-02-10T10:08:11Z</dcterms:modified>
</cp:coreProperties>
</file>